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obbrezice-my.sharepoint.com/personal/vilma_zupancic_brezice_si/Documents/SLUZBA/JAVNA NAROČILA/POSTOPKI/Odprti postopek/OIOPJN/SE 2024/RD/Obrazci/"/>
    </mc:Choice>
  </mc:AlternateContent>
  <xr:revisionPtr revIDLastSave="343" documentId="8_{D3BAAD81-07B9-45ED-A8A8-5A6FD08537A5}" xr6:coauthVersionLast="47" xr6:coauthVersionMax="47" xr10:uidLastSave="{3499CB11-B0B8-46D4-AC14-9F5D07C4C5B7}"/>
  <bookViews>
    <workbookView xWindow="0" yWindow="60" windowWidth="28800" windowHeight="15420" xr2:uid="{DBD8F3C7-A6C9-47D5-A675-B3A1B7E9BF43}"/>
  </bookViews>
  <sheets>
    <sheet name="Specifikacija ponudbe" sheetId="1" r:id="rId1"/>
    <sheet name="Moč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G38" i="1"/>
  <c r="G40" i="1"/>
  <c r="G42" i="1"/>
  <c r="G44" i="1"/>
  <c r="G46" i="1"/>
  <c r="G50" i="1"/>
  <c r="G52" i="1"/>
  <c r="G36" i="1"/>
  <c r="G54" i="1" l="1"/>
  <c r="G55" i="1" s="1"/>
  <c r="G56" i="1" s="1"/>
  <c r="G57" i="1" l="1"/>
  <c r="G58" i="1" s="1"/>
  <c r="G59" i="1" s="1"/>
</calcChain>
</file>

<file path=xl/sharedStrings.xml><?xml version="1.0" encoding="utf-8"?>
<sst xmlns="http://schemas.openxmlformats.org/spreadsheetml/2006/main" count="109" uniqueCount="81">
  <si>
    <t>Fotonapetostni moduli</t>
  </si>
  <si>
    <t>Objekt</t>
  </si>
  <si>
    <t>Razsmerniki</t>
  </si>
  <si>
    <t>Proizvajalec:</t>
  </si>
  <si>
    <t>Tip:</t>
  </si>
  <si>
    <t>Strelovod</t>
  </si>
  <si>
    <t>Sončna elektrarna</t>
  </si>
  <si>
    <t>Skupaj</t>
  </si>
  <si>
    <t>"Sončne elektrarne na javnih objektih v lasti Občine Brežice - 1. faza" (4302-3/2024)</t>
  </si>
  <si>
    <t>Ponudnik:</t>
  </si>
  <si>
    <t>(naziv)</t>
  </si>
  <si>
    <r>
      <t xml:space="preserve">Podrobna specifikacija naročila </t>
    </r>
    <r>
      <rPr>
        <sz val="11"/>
        <color theme="1"/>
        <rFont val="Aptos Narrow"/>
        <family val="2"/>
        <scheme val="minor"/>
      </rPr>
      <t>(priloga obrazca "Ponudba")</t>
    </r>
  </si>
  <si>
    <t>Mladinski center Brežice</t>
  </si>
  <si>
    <t>Kulturni dom Dobova</t>
  </si>
  <si>
    <t>Podružnica OŠ Kapele</t>
  </si>
  <si>
    <t>Nogometni stadion Brežice</t>
  </si>
  <si>
    <t>Osnovna šola Artiče</t>
  </si>
  <si>
    <t>Prosvetni dom Bizeljsko</t>
  </si>
  <si>
    <t>Osnovna šola Velika Dolina</t>
  </si>
  <si>
    <t>Osnovna šola Dobova</t>
  </si>
  <si>
    <t>Dom krajanov Velike Malence</t>
  </si>
  <si>
    <t>Vrednost</t>
  </si>
  <si>
    <t>Popust</t>
  </si>
  <si>
    <t>Skupaj s popustom)</t>
  </si>
  <si>
    <t>DDV (22%)</t>
  </si>
  <si>
    <t>Končna ponudbena cena</t>
  </si>
  <si>
    <t>Datum:</t>
  </si>
  <si>
    <t>Ime in priimek odgovorne osebe ponudnika:</t>
  </si>
  <si>
    <t>Ponudnik mora pri pripravi ponudbe upoštevati določila razpisne in tehnično/projektne dokumentacije.</t>
  </si>
  <si>
    <t>Ceno pri objektih, kjer je predvidena tudi izvedba strelovoda, poda ločeno za sončno elektrarno in ločeno za strelovod. Pri oblikovanju cene za sončno elektrarno upošteva popise del podane v PZI dokumentaciji z oznakami od 1 do 10, za oblikovanje cene za izvedbo strelovodov, pa popise del za le-te podane v PZI dokumentaciji označeni z 12 oz. 19.</t>
  </si>
  <si>
    <t>Nepredvidena dela (10%)</t>
  </si>
  <si>
    <t xml:space="preserve"> - vrtanje kabelskih in drugih prebojev,</t>
  </si>
  <si>
    <t>PID dokumentacija se preda tudi v aktivni obliki na elektronskem mediju.</t>
  </si>
  <si>
    <t xml:space="preserve"> - strošek nadzornika pristojnega sistemskega operaterja,</t>
  </si>
  <si>
    <t xml:space="preserve"> - pregled objektov, priprava in zavarovanje gradbišča, vse transportne stroške, čiščenje objekta in okolice po končanju del,</t>
  </si>
  <si>
    <t xml:space="preserve"> - pregled obstoječe PZI dokumentacije pred oddajo ponudbe,</t>
  </si>
  <si>
    <t xml:space="preserve"> - izdelava PZI dokumentacije za fotonapetstne elektrarne, pri katerih tehnična rešitev ponudnika odstopa od obdelane rešitve v obstoječi dokumentaciji,</t>
  </si>
  <si>
    <t xml:space="preserve"> - izdelavo oz. izvedbo vseh potrebnih meritev, pregledov, dokazil, ki so potrebna za uspešen priklop, prevzem in obratovanje naprav  kot npr. navodila za obratovanje in vzdrževanje, izkaz požarne varnosti, požarni načrt, poročila poskusnega obratovanja naprav, statični izračun - slednji v primeru, ko rešitev fotonapetostne elektrarne in podkonstrukcije odstopa os rešitve predvidene v obstoječi dokumentaciji in sicer v obsegu, ki vpliva na statični izračun, itd.,</t>
  </si>
  <si>
    <t>Ponudnik z oddajo ponudbe jamči, da posamezna fotonapetostna elektrarna zagotavlja varnostne zahteve Pravilnika o tehničnih zahtevah naprav za samooskrbo z električno energijo iz obnovljivih virov energije ter Smernice o požarni varnosti sončnih elektrarn ter da je moč posamezne fotonapetostne elektrarne v popolnosti skladna z obstoječo projektno dokumentacijo (PZI), ki je del razpisne dokumentacije.</t>
  </si>
  <si>
    <t>Prevzem posameznih naprav bo s strani naročnika prevzet po natančnem pregledu izvedbe montaže in vgrajene opreme, inštalacij in zahtevane dokumentacije, ob ugotovljeni skladnosti izvedbe z zahtevami naročnika in vseh področnih standardov (strokovni pregled), po izvedbi tehničnega pregleda in priklopa (Elektro Celje, d.d.) in po poskusnem obratovanju.</t>
  </si>
  <si>
    <t>Fotonapetostna elektrarna</t>
  </si>
  <si>
    <t>Tipska priključna shema</t>
  </si>
  <si>
    <t>Moč na AC strani</t>
  </si>
  <si>
    <t>Moč na DC strani</t>
  </si>
  <si>
    <t>PS.3A</t>
  </si>
  <si>
    <t>11,20 kW</t>
  </si>
  <si>
    <t>11,44 kW</t>
  </si>
  <si>
    <t>MFE Osnovna šola Dobova 1</t>
  </si>
  <si>
    <t>25,00 kW</t>
  </si>
  <si>
    <t>MFE Osnovna šola Velika Dolina 1</t>
  </si>
  <si>
    <t>19,20 kW</t>
  </si>
  <si>
    <t>19,36 kW</t>
  </si>
  <si>
    <t>MFE Mladinski center Brežice 1</t>
  </si>
  <si>
    <t>24,65 kW</t>
  </si>
  <si>
    <t>MFE Kulturni dom Dobova 1</t>
  </si>
  <si>
    <t>13,60 kW</t>
  </si>
  <si>
    <t>13,20 kW</t>
  </si>
  <si>
    <t>MFE Prosvetni dom Artiče</t>
  </si>
  <si>
    <t>17,00 kW</t>
  </si>
  <si>
    <t>MFE Zdravstvena postaja Bizeljsko</t>
  </si>
  <si>
    <t>18,92 kW</t>
  </si>
  <si>
    <t>MFE Stadion Brežice 1</t>
  </si>
  <si>
    <t>12,75 kW</t>
  </si>
  <si>
    <t>12,32 kW</t>
  </si>
  <si>
    <t>MFE Dom krajanov Velike Malence</t>
  </si>
  <si>
    <t>11,2kW</t>
  </si>
  <si>
    <t>7,04 kW</t>
  </si>
  <si>
    <t>MFE Podružnična šola Kapele</t>
  </si>
  <si>
    <t>34,40 kW</t>
  </si>
  <si>
    <t>44,44 kW</t>
  </si>
  <si>
    <t>MFE OŠ Artiče  - črpališče</t>
  </si>
  <si>
    <t>Pregled zahtevanih moči FE</t>
  </si>
  <si>
    <t>25,08 kW</t>
  </si>
  <si>
    <t>18,04 kW</t>
  </si>
  <si>
    <t>Nepredvidena dela se obračunavajo na podlagi dejansko izvedenih del in količin popredhodni potrditvi s strani naročnika in strokovnega nadzora.</t>
  </si>
  <si>
    <t>Izraz "sončna elektrarna" se nanaša na fotonapetostne elektrarne.</t>
  </si>
  <si>
    <t>V ceni mora ponudnik upoštevati:</t>
  </si>
  <si>
    <t xml:space="preserve">Ceno oblikuje na način, da je zagotovljena polna funkcinalnost posamezne sončne elektrarne oz. strelovoda (ključ v roke) ob upoštevanju določil razpisne dokumentacije in pogodbe - vsi stroški za izvedbo dogovorjenih del, predvidenih s projektno dokumentacijo, pa tudi dela, ki s projektno dokumentacijo niso predvidena, so pa predpisana z veljavnimi predpisi, soglasji in pravili stroke, ali če so potrebna za zagotovitev varnosti, stabilnosti in funkcionalnosti elektrarne. </t>
  </si>
  <si>
    <t xml:space="preserve">  - stroške za ureditev izvajanja del, kot so opozorilne table, deponija za odpadke, odvoz odpadkov ter vse manipulativne in ostale stroške, ki so potrebni pri izvedbi predmeta javnega naročila, tudi če niso bili izrecno predvideni v razpisni dokumentaciji, pa bi jih moral izvajalec kot strokovnjak na področju izvajanja predmetnih del predvideti,</t>
  </si>
  <si>
    <t xml:space="preserve"> - izvedba fiksnega varovalnega sistem za zaščito pred padcem z višine, namenjen varovanju pri izvajanju vzdrževalnih in servisnih na način, ki omogoča gibanje vzdrževalnega osebja in neovirano izvajanje vzdrževalnih in servisnih aktivnosti,, skladno s predmetnimi varnostnimi standardi, pritrditev na način, da bo zagotovljena zadostna nosilnost in ne bo negativnega vpliva na primarne funkcije elementov (tesnitev strehe, nosilnost podkonstrukcije...),</t>
  </si>
  <si>
    <t xml:space="preserve"> - izvajanje preventivnega vzdrževanja in servisiranja sončne elektrarne, kot tudi nadzor sončne elektrarne za obdobje 12 mesecev od dneva končnega prevzema.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</si>
</sst>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theme="1"/>
      <name val="Aptos Narrow"/>
      <family val="2"/>
      <charset val="238"/>
      <scheme val="minor"/>
    </font>
    <font>
      <sz val="9"/>
      <color theme="1"/>
      <name val="Aptos Narrow"/>
      <family val="2"/>
      <charset val="238"/>
      <scheme val="minor"/>
    </font>
    <font>
      <b/>
      <sz val="11"/>
      <color theme="1"/>
      <name val="Aptos Narrow"/>
      <family val="2"/>
      <scheme val="minor"/>
    </font>
    <font>
      <sz val="11"/>
      <color theme="1"/>
      <name val="Aptos Narrow"/>
      <family val="2"/>
      <scheme val="minor"/>
    </font>
    <font>
      <b/>
      <i/>
      <sz val="11"/>
      <color theme="1"/>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0" fillId="0" borderId="0" xfId="0" applyAlignment="1">
      <alignment horizontal="left"/>
    </xf>
    <xf numFmtId="0" fontId="2" fillId="0" borderId="0" xfId="0" applyFont="1" applyAlignment="1">
      <alignment horizontal="center"/>
    </xf>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xf numFmtId="4" fontId="0" fillId="0" borderId="1" xfId="0" applyNumberFormat="1" applyBorder="1"/>
    <xf numFmtId="4" fontId="2" fillId="0" borderId="1" xfId="0" applyNumberFormat="1" applyFont="1" applyBorder="1"/>
    <xf numFmtId="4" fontId="0" fillId="0" borderId="0" xfId="0" applyNumberFormat="1"/>
    <xf numFmtId="0" fontId="0" fillId="2" borderId="1" xfId="0" applyFill="1" applyBorder="1" applyAlignment="1" applyProtection="1">
      <alignment horizontal="left" wrapText="1"/>
      <protection locked="0"/>
    </xf>
    <xf numFmtId="10" fontId="0" fillId="2" borderId="1" xfId="0" applyNumberFormat="1" applyFill="1" applyBorder="1" applyProtection="1">
      <protection locked="0"/>
    </xf>
    <xf numFmtId="164" fontId="0" fillId="2" borderId="0" xfId="0" applyNumberFormat="1" applyFill="1" applyProtection="1">
      <protection locked="0"/>
    </xf>
    <xf numFmtId="0" fontId="3" fillId="0" borderId="0" xfId="0" applyFont="1"/>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4" fontId="0" fillId="0" borderId="0" xfId="0" applyNumberFormat="1" applyAlignment="1">
      <alignment horizontal="left"/>
    </xf>
    <xf numFmtId="4" fontId="2" fillId="0" borderId="0" xfId="0" applyNumberFormat="1" applyFont="1"/>
    <xf numFmtId="0" fontId="0" fillId="0" borderId="0" xfId="0" applyAlignment="1">
      <alignment horizontal="left" wrapText="1"/>
    </xf>
    <xf numFmtId="0" fontId="0" fillId="0" borderId="0" xfId="0" applyAlignment="1">
      <alignment horizontal="left"/>
    </xf>
    <xf numFmtId="0" fontId="0" fillId="0" borderId="0" xfId="0" applyAlignment="1">
      <alignment horizontal="center" wrapText="1"/>
    </xf>
    <xf numFmtId="4" fontId="0" fillId="0" borderId="1" xfId="0" applyNumberFormat="1" applyBorder="1" applyAlignment="1">
      <alignment horizontal="left"/>
    </xf>
    <xf numFmtId="4" fontId="0" fillId="0" borderId="1" xfId="0" applyNumberFormat="1" applyBorder="1" applyAlignment="1">
      <alignment horizontal="center" vertical="center"/>
    </xf>
    <xf numFmtId="0" fontId="4" fillId="0" borderId="1" xfId="0" applyFont="1" applyBorder="1" applyAlignment="1">
      <alignment horizontal="left" wrapText="1"/>
    </xf>
    <xf numFmtId="4" fontId="0" fillId="2" borderId="1" xfId="0" applyNumberFormat="1" applyFill="1" applyBorder="1" applyAlignment="1" applyProtection="1">
      <alignment horizontal="center" vertical="center"/>
      <protection locked="0"/>
    </xf>
    <xf numFmtId="0" fontId="0" fillId="2" borderId="0" xfId="0" applyFill="1" applyAlignment="1" applyProtection="1">
      <alignment horizontal="left"/>
      <protection locked="0"/>
    </xf>
    <xf numFmtId="0" fontId="0" fillId="0" borderId="0" xfId="0" applyAlignment="1">
      <alignment horizontal="left" vertical="top" wrapText="1"/>
    </xf>
    <xf numFmtId="0" fontId="0" fillId="2" borderId="2" xfId="0" applyFill="1" applyBorder="1" applyAlignment="1" applyProtection="1">
      <alignment horizontal="left"/>
      <protection locked="0"/>
    </xf>
    <xf numFmtId="0" fontId="0" fillId="2" borderId="3" xfId="0" applyFill="1" applyBorder="1" applyAlignment="1" applyProtection="1">
      <alignment horizontal="left"/>
      <protection locked="0"/>
    </xf>
    <xf numFmtId="0" fontId="0" fillId="2" borderId="4" xfId="0" applyFill="1" applyBorder="1" applyAlignment="1" applyProtection="1">
      <alignment horizontal="left"/>
      <protection locked="0"/>
    </xf>
    <xf numFmtId="0" fontId="0" fillId="2" borderId="5" xfId="0" applyFill="1" applyBorder="1" applyAlignment="1" applyProtection="1">
      <alignment horizontal="left"/>
      <protection locked="0"/>
    </xf>
    <xf numFmtId="0" fontId="0" fillId="2" borderId="6" xfId="0" applyFill="1" applyBorder="1" applyAlignment="1" applyProtection="1">
      <alignment horizontal="left"/>
      <protection locked="0"/>
    </xf>
    <xf numFmtId="0" fontId="0" fillId="2" borderId="7" xfId="0" applyFill="1" applyBorder="1" applyAlignment="1" applyProtection="1">
      <alignment horizontal="left"/>
      <protection locked="0"/>
    </xf>
    <xf numFmtId="0" fontId="2" fillId="0" borderId="1" xfId="0" applyFont="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A8CA5-1A4C-4969-8E37-231FD5D17496}">
  <dimension ref="A1:G63"/>
  <sheetViews>
    <sheetView tabSelected="1" topLeftCell="A13" workbookViewId="0">
      <selection activeCell="E57" sqref="E57:F57"/>
    </sheetView>
  </sheetViews>
  <sheetFormatPr defaultRowHeight="15" x14ac:dyDescent="0.25"/>
  <cols>
    <col min="1" max="1" width="19.85546875" customWidth="1"/>
    <col min="2" max="2" width="21.42578125" bestFit="1" customWidth="1"/>
    <col min="3" max="4" width="21" customWidth="1"/>
    <col min="5" max="7" width="15.28515625" customWidth="1"/>
  </cols>
  <sheetData>
    <row r="1" spans="1:6" s="1" customFormat="1" x14ac:dyDescent="0.25">
      <c r="A1" s="1" t="s">
        <v>11</v>
      </c>
    </row>
    <row r="2" spans="1:6" s="1" customFormat="1" x14ac:dyDescent="0.25">
      <c r="A2" s="1" t="s">
        <v>8</v>
      </c>
    </row>
    <row r="4" spans="1:6" x14ac:dyDescent="0.25">
      <c r="A4" t="s">
        <v>9</v>
      </c>
      <c r="B4" s="28"/>
      <c r="C4" s="29"/>
      <c r="D4" s="29"/>
      <c r="E4" s="29"/>
      <c r="F4" s="30"/>
    </row>
    <row r="5" spans="1:6" x14ac:dyDescent="0.25">
      <c r="A5" s="2" t="s">
        <v>10</v>
      </c>
      <c r="B5" s="31"/>
      <c r="C5" s="32"/>
      <c r="D5" s="32"/>
      <c r="E5" s="32"/>
      <c r="F5" s="33"/>
    </row>
    <row r="6" spans="1:6" x14ac:dyDescent="0.25">
      <c r="A6" s="2"/>
      <c r="B6" s="3"/>
      <c r="C6" s="3"/>
      <c r="D6" s="3"/>
      <c r="E6" s="3"/>
      <c r="F6" s="3"/>
    </row>
    <row r="7" spans="1:6" x14ac:dyDescent="0.25">
      <c r="A7" s="2"/>
      <c r="B7" s="3"/>
      <c r="C7" s="3"/>
      <c r="D7" s="3"/>
      <c r="E7" s="3"/>
      <c r="F7" s="3"/>
    </row>
    <row r="8" spans="1:6" x14ac:dyDescent="0.25">
      <c r="A8" s="20" t="s">
        <v>75</v>
      </c>
      <c r="B8" s="20"/>
      <c r="C8" s="20"/>
      <c r="D8" s="20"/>
      <c r="E8" s="20"/>
      <c r="F8" s="20"/>
    </row>
    <row r="9" spans="1:6" x14ac:dyDescent="0.25">
      <c r="A9" s="2"/>
      <c r="B9" s="3"/>
      <c r="C9" s="3"/>
      <c r="D9" s="3"/>
      <c r="E9" s="3"/>
      <c r="F9" s="3"/>
    </row>
    <row r="10" spans="1:6" x14ac:dyDescent="0.25">
      <c r="A10" s="20" t="s">
        <v>28</v>
      </c>
      <c r="B10" s="20"/>
      <c r="C10" s="20"/>
      <c r="D10" s="20"/>
      <c r="E10" s="20"/>
      <c r="F10" s="20"/>
    </row>
    <row r="11" spans="1:6" ht="48.75" customHeight="1" x14ac:dyDescent="0.25">
      <c r="A11" s="19" t="s">
        <v>39</v>
      </c>
      <c r="B11" s="19"/>
      <c r="C11" s="19"/>
      <c r="D11" s="19"/>
      <c r="E11" s="19"/>
      <c r="F11" s="19"/>
    </row>
    <row r="12" spans="1:6" x14ac:dyDescent="0.25">
      <c r="A12" s="21"/>
      <c r="B12" s="21"/>
      <c r="C12" s="21"/>
      <c r="D12" s="21"/>
      <c r="E12" s="21"/>
      <c r="F12" s="21"/>
    </row>
    <row r="13" spans="1:6" ht="47.25" customHeight="1" x14ac:dyDescent="0.25">
      <c r="A13" s="27" t="s">
        <v>29</v>
      </c>
      <c r="B13" s="27"/>
      <c r="C13" s="27"/>
      <c r="D13" s="27"/>
      <c r="E13" s="27"/>
      <c r="F13" s="27"/>
    </row>
    <row r="14" spans="1:6" x14ac:dyDescent="0.25">
      <c r="A14" s="21"/>
      <c r="B14" s="21"/>
      <c r="C14" s="21"/>
      <c r="D14" s="21"/>
      <c r="E14" s="21"/>
      <c r="F14" s="21"/>
    </row>
    <row r="15" spans="1:6" ht="61.5" customHeight="1" x14ac:dyDescent="0.25">
      <c r="A15" s="27" t="s">
        <v>77</v>
      </c>
      <c r="B15" s="27"/>
      <c r="C15" s="27"/>
      <c r="D15" s="27"/>
      <c r="E15" s="27"/>
      <c r="F15" s="27"/>
    </row>
    <row r="16" spans="1:6" x14ac:dyDescent="0.25">
      <c r="A16" s="21"/>
      <c r="B16" s="21"/>
      <c r="C16" s="21"/>
      <c r="D16" s="21"/>
      <c r="E16" s="21"/>
      <c r="F16" s="21"/>
    </row>
    <row r="17" spans="1:6" x14ac:dyDescent="0.25">
      <c r="A17" s="20" t="s">
        <v>76</v>
      </c>
      <c r="B17" s="20"/>
      <c r="C17" s="20"/>
      <c r="D17" s="20"/>
      <c r="E17" s="20"/>
      <c r="F17" s="20"/>
    </row>
    <row r="18" spans="1:6" x14ac:dyDescent="0.25">
      <c r="A18" s="19" t="s">
        <v>34</v>
      </c>
      <c r="B18" s="19"/>
      <c r="C18" s="19"/>
      <c r="D18" s="19"/>
      <c r="E18" s="19"/>
      <c r="F18" s="19"/>
    </row>
    <row r="19" spans="1:6" x14ac:dyDescent="0.25">
      <c r="A19" s="19" t="s">
        <v>35</v>
      </c>
      <c r="B19" s="19"/>
      <c r="C19" s="19"/>
      <c r="D19" s="19"/>
      <c r="E19" s="19"/>
      <c r="F19" s="19"/>
    </row>
    <row r="20" spans="1:6" ht="28.5" customHeight="1" x14ac:dyDescent="0.25">
      <c r="A20" s="19" t="s">
        <v>36</v>
      </c>
      <c r="B20" s="19"/>
      <c r="C20" s="19"/>
      <c r="D20" s="19"/>
      <c r="E20" s="19"/>
      <c r="F20" s="19"/>
    </row>
    <row r="21" spans="1:6" x14ac:dyDescent="0.25">
      <c r="A21" s="19" t="s">
        <v>33</v>
      </c>
      <c r="B21" s="19"/>
      <c r="C21" s="19"/>
      <c r="D21" s="19"/>
      <c r="E21" s="19"/>
      <c r="F21" s="19"/>
    </row>
    <row r="22" spans="1:6" ht="62.25" customHeight="1" x14ac:dyDescent="0.25">
      <c r="A22" s="19" t="s">
        <v>79</v>
      </c>
      <c r="B22" s="19"/>
      <c r="C22" s="19"/>
      <c r="D22" s="19"/>
      <c r="E22" s="19"/>
      <c r="F22" s="19"/>
    </row>
    <row r="23" spans="1:6" x14ac:dyDescent="0.25">
      <c r="A23" s="19" t="s">
        <v>31</v>
      </c>
      <c r="B23" s="19"/>
      <c r="C23" s="19"/>
      <c r="D23" s="19"/>
      <c r="E23" s="19"/>
      <c r="F23" s="19"/>
    </row>
    <row r="24" spans="1:6" ht="47.25" customHeight="1" x14ac:dyDescent="0.25">
      <c r="A24" s="19" t="s">
        <v>78</v>
      </c>
      <c r="B24" s="19"/>
      <c r="C24" s="19"/>
      <c r="D24" s="19"/>
      <c r="E24" s="19"/>
      <c r="F24" s="19"/>
    </row>
    <row r="25" spans="1:6" ht="60" customHeight="1" x14ac:dyDescent="0.25">
      <c r="A25" s="19" t="s">
        <v>37</v>
      </c>
      <c r="B25" s="19"/>
      <c r="C25" s="19"/>
      <c r="D25" s="19"/>
      <c r="E25" s="19"/>
      <c r="F25" s="19"/>
    </row>
    <row r="26" spans="1:6" ht="31.5" customHeight="1" x14ac:dyDescent="0.25">
      <c r="A26" s="19" t="s">
        <v>80</v>
      </c>
      <c r="B26" s="19"/>
      <c r="C26" s="19"/>
      <c r="D26" s="19"/>
      <c r="E26" s="19"/>
      <c r="F26" s="19"/>
    </row>
    <row r="27" spans="1:6" x14ac:dyDescent="0.25">
      <c r="A27" s="21"/>
      <c r="B27" s="21"/>
      <c r="C27" s="21"/>
      <c r="D27" s="21"/>
      <c r="E27" s="21"/>
      <c r="F27" s="21"/>
    </row>
    <row r="28" spans="1:6" x14ac:dyDescent="0.25">
      <c r="A28" s="20" t="s">
        <v>32</v>
      </c>
      <c r="B28" s="20"/>
      <c r="C28" s="20"/>
      <c r="D28" s="20"/>
      <c r="E28" s="20"/>
      <c r="F28" s="20"/>
    </row>
    <row r="29" spans="1:6" x14ac:dyDescent="0.25">
      <c r="A29" s="21"/>
      <c r="B29" s="21"/>
      <c r="C29" s="21"/>
      <c r="D29" s="21"/>
      <c r="E29" s="21"/>
      <c r="F29" s="21"/>
    </row>
    <row r="30" spans="1:6" ht="59.25" customHeight="1" x14ac:dyDescent="0.25">
      <c r="A30" s="19" t="s">
        <v>38</v>
      </c>
      <c r="B30" s="19"/>
      <c r="C30" s="19"/>
      <c r="D30" s="19"/>
      <c r="E30" s="19"/>
      <c r="F30" s="19"/>
    </row>
    <row r="31" spans="1:6" x14ac:dyDescent="0.25">
      <c r="A31" s="21"/>
      <c r="B31" s="21"/>
      <c r="C31" s="21"/>
      <c r="D31" s="21"/>
      <c r="E31" s="21"/>
      <c r="F31" s="21"/>
    </row>
    <row r="32" spans="1:6" ht="27.75" customHeight="1" x14ac:dyDescent="0.25">
      <c r="A32" s="19" t="s">
        <v>74</v>
      </c>
      <c r="B32" s="19"/>
      <c r="C32" s="19"/>
      <c r="D32" s="19"/>
      <c r="E32" s="19"/>
      <c r="F32" s="19"/>
    </row>
    <row r="33" spans="1:7" x14ac:dyDescent="0.25">
      <c r="A33" s="20"/>
      <c r="B33" s="20"/>
      <c r="C33" s="20"/>
      <c r="D33" s="20"/>
      <c r="E33" s="20"/>
      <c r="F33" s="20"/>
    </row>
    <row r="34" spans="1:7" s="4" customFormat="1" x14ac:dyDescent="0.25">
      <c r="E34" s="34" t="s">
        <v>21</v>
      </c>
      <c r="F34" s="34"/>
      <c r="G34" s="34"/>
    </row>
    <row r="35" spans="1:7" s="4" customFormat="1" ht="30" x14ac:dyDescent="0.25">
      <c r="A35" s="5" t="s">
        <v>1</v>
      </c>
      <c r="B35" s="5"/>
      <c r="C35" s="5" t="s">
        <v>3</v>
      </c>
      <c r="D35" s="5" t="s">
        <v>4</v>
      </c>
      <c r="E35" s="6" t="s">
        <v>6</v>
      </c>
      <c r="F35" s="5" t="s">
        <v>5</v>
      </c>
      <c r="G35" s="5" t="s">
        <v>7</v>
      </c>
    </row>
    <row r="36" spans="1:7" x14ac:dyDescent="0.25">
      <c r="A36" s="24" t="s">
        <v>12</v>
      </c>
      <c r="B36" s="7" t="s">
        <v>0</v>
      </c>
      <c r="C36" s="11"/>
      <c r="D36" s="11"/>
      <c r="E36" s="25"/>
      <c r="F36" s="23"/>
      <c r="G36" s="23">
        <f>E36</f>
        <v>0</v>
      </c>
    </row>
    <row r="37" spans="1:7" x14ac:dyDescent="0.25">
      <c r="A37" s="24"/>
      <c r="B37" s="7" t="s">
        <v>2</v>
      </c>
      <c r="C37" s="11"/>
      <c r="D37" s="11"/>
      <c r="E37" s="25"/>
      <c r="F37" s="23"/>
      <c r="G37" s="23"/>
    </row>
    <row r="38" spans="1:7" x14ac:dyDescent="0.25">
      <c r="A38" s="24" t="s">
        <v>13</v>
      </c>
      <c r="B38" s="7" t="s">
        <v>0</v>
      </c>
      <c r="C38" s="11"/>
      <c r="D38" s="11"/>
      <c r="E38" s="25"/>
      <c r="F38" s="25"/>
      <c r="G38" s="23">
        <f>E38+F38</f>
        <v>0</v>
      </c>
    </row>
    <row r="39" spans="1:7" x14ac:dyDescent="0.25">
      <c r="A39" s="24"/>
      <c r="B39" s="7" t="s">
        <v>2</v>
      </c>
      <c r="C39" s="11"/>
      <c r="D39" s="11"/>
      <c r="E39" s="25"/>
      <c r="F39" s="25"/>
      <c r="G39" s="23"/>
    </row>
    <row r="40" spans="1:7" x14ac:dyDescent="0.25">
      <c r="A40" s="24" t="s">
        <v>14</v>
      </c>
      <c r="B40" s="7" t="s">
        <v>0</v>
      </c>
      <c r="C40" s="11"/>
      <c r="D40" s="11"/>
      <c r="E40" s="25"/>
      <c r="F40" s="23"/>
      <c r="G40" s="23">
        <f t="shared" ref="G40" si="0">E40</f>
        <v>0</v>
      </c>
    </row>
    <row r="41" spans="1:7" x14ac:dyDescent="0.25">
      <c r="A41" s="24"/>
      <c r="B41" s="7" t="s">
        <v>2</v>
      </c>
      <c r="C41" s="11"/>
      <c r="D41" s="11"/>
      <c r="E41" s="25"/>
      <c r="F41" s="23"/>
      <c r="G41" s="23"/>
    </row>
    <row r="42" spans="1:7" x14ac:dyDescent="0.25">
      <c r="A42" s="24" t="s">
        <v>15</v>
      </c>
      <c r="B42" s="7" t="s">
        <v>0</v>
      </c>
      <c r="C42" s="11"/>
      <c r="D42" s="11"/>
      <c r="E42" s="25"/>
      <c r="F42" s="23"/>
      <c r="G42" s="23">
        <f t="shared" ref="G42" si="1">E42</f>
        <v>0</v>
      </c>
    </row>
    <row r="43" spans="1:7" x14ac:dyDescent="0.25">
      <c r="A43" s="24"/>
      <c r="B43" s="7" t="s">
        <v>2</v>
      </c>
      <c r="C43" s="11"/>
      <c r="D43" s="11"/>
      <c r="E43" s="25"/>
      <c r="F43" s="23"/>
      <c r="G43" s="23"/>
    </row>
    <row r="44" spans="1:7" x14ac:dyDescent="0.25">
      <c r="A44" s="24" t="s">
        <v>16</v>
      </c>
      <c r="B44" s="7" t="s">
        <v>0</v>
      </c>
      <c r="C44" s="11"/>
      <c r="D44" s="11"/>
      <c r="E44" s="25"/>
      <c r="F44" s="23"/>
      <c r="G44" s="23">
        <f t="shared" ref="G44" si="2">E44</f>
        <v>0</v>
      </c>
    </row>
    <row r="45" spans="1:7" x14ac:dyDescent="0.25">
      <c r="A45" s="24"/>
      <c r="B45" s="7" t="s">
        <v>2</v>
      </c>
      <c r="C45" s="11"/>
      <c r="D45" s="11"/>
      <c r="E45" s="25"/>
      <c r="F45" s="23"/>
      <c r="G45" s="23"/>
    </row>
    <row r="46" spans="1:7" x14ac:dyDescent="0.25">
      <c r="A46" s="24" t="s">
        <v>17</v>
      </c>
      <c r="B46" s="7" t="s">
        <v>0</v>
      </c>
      <c r="C46" s="11"/>
      <c r="D46" s="11"/>
      <c r="E46" s="25"/>
      <c r="F46" s="23"/>
      <c r="G46" s="23">
        <f t="shared" ref="G46" si="3">E46</f>
        <v>0</v>
      </c>
    </row>
    <row r="47" spans="1:7" x14ac:dyDescent="0.25">
      <c r="A47" s="24"/>
      <c r="B47" s="7" t="s">
        <v>2</v>
      </c>
      <c r="C47" s="11"/>
      <c r="D47" s="11"/>
      <c r="E47" s="25"/>
      <c r="F47" s="23"/>
      <c r="G47" s="23"/>
    </row>
    <row r="48" spans="1:7" x14ac:dyDescent="0.25">
      <c r="A48" s="24" t="s">
        <v>18</v>
      </c>
      <c r="B48" s="7" t="s">
        <v>0</v>
      </c>
      <c r="C48" s="11"/>
      <c r="D48" s="11"/>
      <c r="E48" s="25"/>
      <c r="F48" s="25"/>
      <c r="G48" s="23">
        <f>E48+F48</f>
        <v>0</v>
      </c>
    </row>
    <row r="49" spans="1:7" x14ac:dyDescent="0.25">
      <c r="A49" s="24"/>
      <c r="B49" s="7" t="s">
        <v>2</v>
      </c>
      <c r="C49" s="11"/>
      <c r="D49" s="11"/>
      <c r="E49" s="25"/>
      <c r="F49" s="25"/>
      <c r="G49" s="23"/>
    </row>
    <row r="50" spans="1:7" x14ac:dyDescent="0.25">
      <c r="A50" s="24" t="s">
        <v>19</v>
      </c>
      <c r="B50" s="7" t="s">
        <v>0</v>
      </c>
      <c r="C50" s="11"/>
      <c r="D50" s="11"/>
      <c r="E50" s="25"/>
      <c r="F50" s="23"/>
      <c r="G50" s="23">
        <f t="shared" ref="G50" si="4">E50</f>
        <v>0</v>
      </c>
    </row>
    <row r="51" spans="1:7" x14ac:dyDescent="0.25">
      <c r="A51" s="24"/>
      <c r="B51" s="7" t="s">
        <v>2</v>
      </c>
      <c r="C51" s="11"/>
      <c r="D51" s="11"/>
      <c r="E51" s="25"/>
      <c r="F51" s="23"/>
      <c r="G51" s="23"/>
    </row>
    <row r="52" spans="1:7" x14ac:dyDescent="0.25">
      <c r="A52" s="24" t="s">
        <v>20</v>
      </c>
      <c r="B52" s="7" t="s">
        <v>0</v>
      </c>
      <c r="C52" s="11"/>
      <c r="D52" s="11"/>
      <c r="E52" s="25"/>
      <c r="F52" s="23"/>
      <c r="G52" s="23">
        <f t="shared" ref="G52" si="5">E52</f>
        <v>0</v>
      </c>
    </row>
    <row r="53" spans="1:7" x14ac:dyDescent="0.25">
      <c r="A53" s="24"/>
      <c r="B53" s="7" t="s">
        <v>2</v>
      </c>
      <c r="C53" s="11"/>
      <c r="D53" s="11"/>
      <c r="E53" s="25"/>
      <c r="F53" s="23"/>
      <c r="G53" s="23"/>
    </row>
    <row r="54" spans="1:7" x14ac:dyDescent="0.25">
      <c r="E54" s="22" t="s">
        <v>30</v>
      </c>
      <c r="F54" s="22"/>
      <c r="G54" s="8">
        <f>SUM(G36:G53)*0.1</f>
        <v>0</v>
      </c>
    </row>
    <row r="55" spans="1:7" x14ac:dyDescent="0.25">
      <c r="E55" s="22" t="s">
        <v>7</v>
      </c>
      <c r="F55" s="22"/>
      <c r="G55" s="8">
        <f>SUM(G36:G54)</f>
        <v>0</v>
      </c>
    </row>
    <row r="56" spans="1:7" x14ac:dyDescent="0.25">
      <c r="E56" s="8" t="s">
        <v>22</v>
      </c>
      <c r="F56" s="12"/>
      <c r="G56" s="8">
        <f>-G55*F56</f>
        <v>0</v>
      </c>
    </row>
    <row r="57" spans="1:7" x14ac:dyDescent="0.25">
      <c r="E57" s="22" t="s">
        <v>23</v>
      </c>
      <c r="F57" s="22"/>
      <c r="G57" s="8">
        <f>G55+G56</f>
        <v>0</v>
      </c>
    </row>
    <row r="58" spans="1:7" x14ac:dyDescent="0.25">
      <c r="E58" s="22" t="s">
        <v>24</v>
      </c>
      <c r="F58" s="22"/>
      <c r="G58" s="8">
        <f>G57*0.22</f>
        <v>0</v>
      </c>
    </row>
    <row r="59" spans="1:7" s="1" customFormat="1" x14ac:dyDescent="0.25">
      <c r="E59" s="22" t="s">
        <v>25</v>
      </c>
      <c r="F59" s="22"/>
      <c r="G59" s="9">
        <f>G57+G58</f>
        <v>0</v>
      </c>
    </row>
    <row r="60" spans="1:7" s="1" customFormat="1" x14ac:dyDescent="0.25">
      <c r="E60" s="17"/>
      <c r="F60" s="17"/>
      <c r="G60" s="18"/>
    </row>
    <row r="61" spans="1:7" x14ac:dyDescent="0.25">
      <c r="E61" s="10"/>
      <c r="F61" s="10"/>
      <c r="G61" s="10"/>
    </row>
    <row r="62" spans="1:7" x14ac:dyDescent="0.25">
      <c r="A62" t="s">
        <v>26</v>
      </c>
      <c r="B62" s="13"/>
      <c r="D62" t="s">
        <v>27</v>
      </c>
    </row>
    <row r="63" spans="1:7" x14ac:dyDescent="0.25">
      <c r="D63" s="26"/>
      <c r="E63" s="26"/>
      <c r="F63" s="26"/>
    </row>
  </sheetData>
  <sheetProtection algorithmName="SHA-512" hashValue="55IqEnOVm+sse1CAPkqneS52HUAeb6PuaofrP/rGfZg55TtRlWR01NrDodPK5eTgYH0jt2xqe7d72zWn9k+OiQ==" saltValue="uItJdenGWZc0eFkXuEDz3w==" spinCount="100000" sheet="1" formatColumns="0" formatRows="0"/>
  <mergeCells count="69">
    <mergeCell ref="B4:F5"/>
    <mergeCell ref="E34:G34"/>
    <mergeCell ref="E36:E37"/>
    <mergeCell ref="F36:F37"/>
    <mergeCell ref="G36:G37"/>
    <mergeCell ref="A10:F10"/>
    <mergeCell ref="A33:F33"/>
    <mergeCell ref="A27:F27"/>
    <mergeCell ref="A29:F29"/>
    <mergeCell ref="A36:A37"/>
    <mergeCell ref="A8:F8"/>
    <mergeCell ref="A31:F31"/>
    <mergeCell ref="A32:F32"/>
    <mergeCell ref="A26:F26"/>
    <mergeCell ref="A18:F18"/>
    <mergeCell ref="A20:F20"/>
    <mergeCell ref="G38:G39"/>
    <mergeCell ref="A40:A41"/>
    <mergeCell ref="E40:E41"/>
    <mergeCell ref="F40:F41"/>
    <mergeCell ref="G40:G41"/>
    <mergeCell ref="G42:G43"/>
    <mergeCell ref="A44:A45"/>
    <mergeCell ref="E44:E45"/>
    <mergeCell ref="F44:F45"/>
    <mergeCell ref="G44:G45"/>
    <mergeCell ref="G46:G47"/>
    <mergeCell ref="A48:A49"/>
    <mergeCell ref="E48:E49"/>
    <mergeCell ref="F48:F49"/>
    <mergeCell ref="G48:G49"/>
    <mergeCell ref="G50:G51"/>
    <mergeCell ref="A52:A53"/>
    <mergeCell ref="E52:E53"/>
    <mergeCell ref="F52:F53"/>
    <mergeCell ref="G52:G53"/>
    <mergeCell ref="E58:F58"/>
    <mergeCell ref="E59:F59"/>
    <mergeCell ref="D63:F63"/>
    <mergeCell ref="A13:F13"/>
    <mergeCell ref="A15:F15"/>
    <mergeCell ref="A17:F17"/>
    <mergeCell ref="A19:F19"/>
    <mergeCell ref="E54:F54"/>
    <mergeCell ref="A50:A51"/>
    <mergeCell ref="E50:E51"/>
    <mergeCell ref="F50:F51"/>
    <mergeCell ref="A46:A47"/>
    <mergeCell ref="E46:E47"/>
    <mergeCell ref="F46:F47"/>
    <mergeCell ref="A42:A43"/>
    <mergeCell ref="E42:E43"/>
    <mergeCell ref="E55:F55"/>
    <mergeCell ref="E57:F57"/>
    <mergeCell ref="F42:F43"/>
    <mergeCell ref="A38:A39"/>
    <mergeCell ref="E38:E39"/>
    <mergeCell ref="F38:F39"/>
    <mergeCell ref="A21:F21"/>
    <mergeCell ref="A11:F11"/>
    <mergeCell ref="A12:F12"/>
    <mergeCell ref="A14:F14"/>
    <mergeCell ref="A16:F16"/>
    <mergeCell ref="A22:F22"/>
    <mergeCell ref="A23:F23"/>
    <mergeCell ref="A25:F25"/>
    <mergeCell ref="A30:F30"/>
    <mergeCell ref="A28:F28"/>
    <mergeCell ref="A24:F24"/>
  </mergeCells>
  <pageMargins left="0.7" right="0.7" top="0.75" bottom="0.75" header="0.3" footer="0.3"/>
  <pageSetup paperSize="9" orientation="landscape" r:id="rId1"/>
  <ignoredErrors>
    <ignoredError sqref="G58"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A2287-68C0-428A-8C5A-4E84A6D3F3FF}">
  <dimension ref="A1:D13"/>
  <sheetViews>
    <sheetView workbookViewId="0">
      <selection activeCell="B13" sqref="B13"/>
    </sheetView>
  </sheetViews>
  <sheetFormatPr defaultRowHeight="15" x14ac:dyDescent="0.25"/>
  <cols>
    <col min="1" max="1" width="27.7109375" style="14" customWidth="1"/>
    <col min="2" max="4" width="11.42578125" style="14" customWidth="1"/>
    <col min="5" max="16384" width="9.140625" style="14"/>
  </cols>
  <sheetData>
    <row r="1" spans="1:4" x14ac:dyDescent="0.25">
      <c r="A1" s="14" t="s">
        <v>71</v>
      </c>
    </row>
    <row r="3" spans="1:4" ht="45" x14ac:dyDescent="0.25">
      <c r="A3" s="15" t="s">
        <v>40</v>
      </c>
      <c r="B3" s="16" t="s">
        <v>41</v>
      </c>
      <c r="C3" s="15" t="s">
        <v>42</v>
      </c>
      <c r="D3" s="16" t="s">
        <v>43</v>
      </c>
    </row>
    <row r="4" spans="1:4" ht="30" x14ac:dyDescent="0.25">
      <c r="A4" s="15" t="s">
        <v>52</v>
      </c>
      <c r="B4" s="16" t="s">
        <v>44</v>
      </c>
      <c r="C4" s="15" t="s">
        <v>50</v>
      </c>
      <c r="D4" s="16" t="s">
        <v>53</v>
      </c>
    </row>
    <row r="5" spans="1:4" x14ac:dyDescent="0.25">
      <c r="A5" s="15" t="s">
        <v>54</v>
      </c>
      <c r="B5" s="16" t="s">
        <v>44</v>
      </c>
      <c r="C5" s="15" t="s">
        <v>55</v>
      </c>
      <c r="D5" s="16" t="s">
        <v>56</v>
      </c>
    </row>
    <row r="6" spans="1:4" x14ac:dyDescent="0.25">
      <c r="A6" s="15" t="s">
        <v>67</v>
      </c>
      <c r="B6" s="16" t="s">
        <v>44</v>
      </c>
      <c r="C6" s="15" t="s">
        <v>68</v>
      </c>
      <c r="D6" s="16" t="s">
        <v>69</v>
      </c>
    </row>
    <row r="7" spans="1:4" x14ac:dyDescent="0.25">
      <c r="A7" s="15" t="s">
        <v>61</v>
      </c>
      <c r="B7" s="16" t="s">
        <v>44</v>
      </c>
      <c r="C7" s="15" t="s">
        <v>62</v>
      </c>
      <c r="D7" s="16" t="s">
        <v>63</v>
      </c>
    </row>
    <row r="8" spans="1:4" x14ac:dyDescent="0.25">
      <c r="A8" s="15" t="s">
        <v>70</v>
      </c>
      <c r="B8" s="16" t="s">
        <v>44</v>
      </c>
      <c r="C8" s="15" t="s">
        <v>45</v>
      </c>
      <c r="D8" s="16" t="s">
        <v>46</v>
      </c>
    </row>
    <row r="9" spans="1:4" x14ac:dyDescent="0.25">
      <c r="A9" s="15" t="s">
        <v>57</v>
      </c>
      <c r="B9" s="16" t="s">
        <v>44</v>
      </c>
      <c r="C9" s="15" t="s">
        <v>58</v>
      </c>
      <c r="D9" s="16" t="s">
        <v>73</v>
      </c>
    </row>
    <row r="10" spans="1:4" ht="30" x14ac:dyDescent="0.25">
      <c r="A10" s="15" t="s">
        <v>59</v>
      </c>
      <c r="B10" s="16" t="s">
        <v>44</v>
      </c>
      <c r="C10" s="15" t="s">
        <v>50</v>
      </c>
      <c r="D10" s="16" t="s">
        <v>60</v>
      </c>
    </row>
    <row r="11" spans="1:4" ht="30" x14ac:dyDescent="0.25">
      <c r="A11" s="15" t="s">
        <v>49</v>
      </c>
      <c r="B11" s="16" t="s">
        <v>44</v>
      </c>
      <c r="C11" s="15" t="s">
        <v>50</v>
      </c>
      <c r="D11" s="16" t="s">
        <v>51</v>
      </c>
    </row>
    <row r="12" spans="1:4" x14ac:dyDescent="0.25">
      <c r="A12" s="15" t="s">
        <v>47</v>
      </c>
      <c r="B12" s="16" t="s">
        <v>44</v>
      </c>
      <c r="C12" s="15" t="s">
        <v>48</v>
      </c>
      <c r="D12" s="16" t="s">
        <v>72</v>
      </c>
    </row>
    <row r="13" spans="1:4" ht="30" x14ac:dyDescent="0.25">
      <c r="A13" s="15" t="s">
        <v>64</v>
      </c>
      <c r="B13" s="16" t="s">
        <v>44</v>
      </c>
      <c r="C13" s="16" t="s">
        <v>65</v>
      </c>
      <c r="D13" s="16" t="s">
        <v>66</v>
      </c>
    </row>
  </sheetData>
  <sheetProtection algorithmName="SHA-512" hashValue="gSNeDMnHPkhwKWO3gPJpZapNs6REXnFDT9c+s4MqtioYVwTOEhlBdVzjtDXW1tfh6mSGGBH9FOcr1cafOgwQpQ==" saltValue="gWbu1SddHF/r9KcG5uADRw=="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Specifikacija ponudbe</vt:lpstr>
      <vt:lpstr>Moči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 Zupančič</dc:creator>
  <cp:lastModifiedBy>Vilma Zupančič</cp:lastModifiedBy>
  <cp:lastPrinted>2024-11-04T08:05:18Z</cp:lastPrinted>
  <dcterms:created xsi:type="dcterms:W3CDTF">2024-10-29T09:17:29Z</dcterms:created>
  <dcterms:modified xsi:type="dcterms:W3CDTF">2024-11-07T12:11:05Z</dcterms:modified>
</cp:coreProperties>
</file>